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/Users/kevinkarney/Library/CloudStorage/Dropbox/EoT Stuff/"/>
    </mc:Choice>
  </mc:AlternateContent>
  <xr:revisionPtr revIDLastSave="1" documentId="8_{0FFD9C45-A7CE-DE47-8607-1092F814741E}" xr6:coauthVersionLast="47" xr6:coauthVersionMax="47" xr10:uidLastSave="{8141D154-57C2-4447-81D5-663FB8487ACE}"/>
  <bookViews>
    <workbookView xWindow="11380" yWindow="1540" windowWidth="22820" windowHeight="18840" xr2:uid="{876D4785-D8C9-40C5-A2D5-6969CD062E23}"/>
  </bookViews>
  <sheets>
    <sheet name="Sheet1" sheetId="1" r:id="rId1"/>
  </sheets>
  <definedNames>
    <definedName name="aaa">Sheet1!$C$12</definedName>
    <definedName name="bbb">Sheet1!$C$13</definedName>
    <definedName name="Day">Sheet1!$C$7</definedName>
    <definedName name="Days_since_Epoch">Sheet1!$C$14</definedName>
    <definedName name="Days_since_Leap_Cycle_Start">Sheet1!$C$15</definedName>
    <definedName name="EoT">Sheet1!$C$22</definedName>
    <definedName name="EoT_1">Sheet1!$C$18</definedName>
    <definedName name="EoT_2">Sheet1!$C$19</definedName>
    <definedName name="EoT_3">Sheet1!$C$20</definedName>
    <definedName name="EoT_4">Sheet1!$C$21</definedName>
    <definedName name="Hour">Sheet1!#REF!</definedName>
    <definedName name="Longitude">Sheet1!$C$2</definedName>
    <definedName name="Longitude_Corrected_EoT">Sheet1!$C$24</definedName>
    <definedName name="Longitude_Correction">Sheet1!$C$23</definedName>
    <definedName name="Month">Sheet1!$C$6</definedName>
    <definedName name="Month_Corrected">Sheet1!$C$10</definedName>
    <definedName name="nbvb">Sheet1!$C$6</definedName>
    <definedName name="Phase_with_Leap_Cycle">Sheet1!$C$17</definedName>
    <definedName name="UTC">Sheet1!$C$11</definedName>
    <definedName name="Year">Sheet1!$C$5</definedName>
    <definedName name="Year_Corrected">Sheet1!$C$9</definedName>
    <definedName name="Zone">Sheet1!$C$3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5" i="1"/>
  <c r="C14" i="1"/>
  <c r="C13" i="1"/>
  <c r="C12" i="1"/>
  <c r="C11" i="1"/>
  <c r="C10" i="1"/>
  <c r="C9" i="1"/>
  <c r="C23" i="1"/>
  <c r="C20" i="1" l="1"/>
  <c r="C21" i="1"/>
  <c r="C19" i="1"/>
  <c r="C18" i="1"/>
  <c r="C22" i="1" l="1"/>
  <c r="C24" i="1" s="1"/>
</calcChain>
</file>

<file path=xl/sharedStrings.xml><?xml version="1.0" encoding="utf-8"?>
<sst xmlns="http://schemas.openxmlformats.org/spreadsheetml/2006/main" count="24" uniqueCount="24">
  <si>
    <t>Observerver's Location</t>
  </si>
  <si>
    <t>Longitude</t>
  </si>
  <si>
    <t>Zone</t>
  </si>
  <si>
    <t>Observor's Date &amp; Civil Time</t>
  </si>
  <si>
    <t>Year</t>
  </si>
  <si>
    <t>Month</t>
  </si>
  <si>
    <t>Day</t>
  </si>
  <si>
    <t>Date Related Parameters</t>
  </si>
  <si>
    <t>Year Corrected</t>
  </si>
  <si>
    <t>Month Corrected</t>
  </si>
  <si>
    <t>UTC</t>
  </si>
  <si>
    <t>aaa</t>
  </si>
  <si>
    <t>bbb</t>
  </si>
  <si>
    <t>Days since Epoch</t>
  </si>
  <si>
    <t>Days since Leap Cycle Start</t>
  </si>
  <si>
    <t>EoT Calculations</t>
  </si>
  <si>
    <t>Phase with Leap Cycle</t>
  </si>
  <si>
    <t>EoT 1</t>
  </si>
  <si>
    <t>EoT 2</t>
  </si>
  <si>
    <t>EoT 3</t>
  </si>
  <si>
    <t>EoT 4</t>
  </si>
  <si>
    <t>EoT</t>
  </si>
  <si>
    <t>Longitude Correction</t>
  </si>
  <si>
    <t>Longitude Corrected EoT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</si>
</sst>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0"/>
      <color rgb="FF273582"/>
      <name val="Helvetica"/>
      <family val="2"/>
    </font>
    <font>
      <sz val="10"/>
      <color rgb="FF1E266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/>
    <xf numFmtId="164" fontId="0" fillId="0" borderId="0" xfId="0" applyNumberFormat="1" applyAlignment="1">
      <alignment horizontal="right"/>
    </xf>
    <xf numFmtId="0" fontId="3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28D18-80F8-4F41-996D-1B9FC8614006}">
  <dimension ref="A1:E24"/>
  <sheetViews>
    <sheetView tabSelected="1" zoomScale="200" zoomScaleNormal="200" workbookViewId="0">
      <selection activeCell="B1" sqref="B1"/>
    </sheetView>
  </sheetViews>
  <sheetFormatPr defaultColWidth="8.6640625" defaultRowHeight="15.95"/>
  <cols>
    <col min="1" max="1" width="7.109375" style="2" customWidth="1"/>
    <col min="2" max="2" width="19.5546875" customWidth="1"/>
    <col min="3" max="3" width="14" bestFit="1" customWidth="1"/>
    <col min="4" max="4" width="14.44140625" customWidth="1"/>
    <col min="5" max="256" width="11.5546875" customWidth="1"/>
  </cols>
  <sheetData>
    <row r="1" spans="1:5">
      <c r="B1" s="1" t="s">
        <v>0</v>
      </c>
    </row>
    <row r="2" spans="1:5">
      <c r="A2" s="2">
        <v>1</v>
      </c>
      <c r="B2" t="s">
        <v>1</v>
      </c>
      <c r="C2">
        <v>23.716670000000001</v>
      </c>
      <c r="D2" s="8"/>
    </row>
    <row r="3" spans="1:5">
      <c r="A3" s="2">
        <v>2</v>
      </c>
      <c r="B3" t="s">
        <v>2</v>
      </c>
      <c r="C3">
        <v>2</v>
      </c>
      <c r="D3" s="8"/>
    </row>
    <row r="4" spans="1:5" s="1" customFormat="1">
      <c r="A4" s="3"/>
      <c r="B4" s="1" t="s">
        <v>3</v>
      </c>
    </row>
    <row r="5" spans="1:5">
      <c r="A5" s="2">
        <v>3</v>
      </c>
      <c r="B5" t="s">
        <v>4</v>
      </c>
      <c r="C5">
        <v>2025</v>
      </c>
    </row>
    <row r="6" spans="1:5">
      <c r="A6" s="2">
        <v>4</v>
      </c>
      <c r="B6" t="s">
        <v>5</v>
      </c>
      <c r="C6">
        <v>2</v>
      </c>
    </row>
    <row r="7" spans="1:5">
      <c r="A7" s="2">
        <v>5</v>
      </c>
      <c r="B7" t="s">
        <v>6</v>
      </c>
      <c r="C7">
        <v>13</v>
      </c>
    </row>
    <row r="8" spans="1:5">
      <c r="B8" s="1" t="s">
        <v>7</v>
      </c>
    </row>
    <row r="9" spans="1:5">
      <c r="A9" s="2">
        <v>6</v>
      </c>
      <c r="B9" t="s">
        <v>8</v>
      </c>
      <c r="C9">
        <f>IF(Month&lt;= 2,Year-1,Year)</f>
        <v>2024</v>
      </c>
    </row>
    <row r="10" spans="1:5">
      <c r="A10" s="2">
        <v>7</v>
      </c>
      <c r="B10" t="s">
        <v>9</v>
      </c>
      <c r="C10">
        <f>IF(Month&lt;= 2, Month + 12,Month)</f>
        <v>14</v>
      </c>
    </row>
    <row r="11" spans="1:5">
      <c r="A11" s="2">
        <v>8</v>
      </c>
      <c r="B11" t="s">
        <v>10</v>
      </c>
      <c r="C11">
        <f>12-Zone</f>
        <v>10</v>
      </c>
    </row>
    <row r="12" spans="1:5">
      <c r="A12" s="2">
        <v>9</v>
      </c>
      <c r="B12" t="s">
        <v>11</v>
      </c>
      <c r="C12">
        <f>INT(Year_Corrected / 100)</f>
        <v>20</v>
      </c>
    </row>
    <row r="13" spans="1:5">
      <c r="A13" s="2">
        <v>10</v>
      </c>
      <c r="B13" t="s">
        <v>12</v>
      </c>
      <c r="C13">
        <f>2 - aaa + INT(aaa/4)</f>
        <v>-13</v>
      </c>
    </row>
    <row r="14" spans="1:5">
      <c r="A14" s="2">
        <v>11</v>
      </c>
      <c r="B14" t="s">
        <v>13</v>
      </c>
      <c r="C14" s="6">
        <f xml:space="preserve"> bbb + INT(365.25 * Year_Corrected)  + INT(30.6001 * (Month_Corrected + 1))  + Day   + UTC/24 - 730550.5</f>
        <v>9174.9166666666279</v>
      </c>
      <c r="D14" s="7"/>
      <c r="E14" s="5"/>
    </row>
    <row r="15" spans="1:5">
      <c r="A15" s="2">
        <v>12</v>
      </c>
      <c r="B15" t="s">
        <v>14</v>
      </c>
      <c r="C15" s="4">
        <f>MOD((4 * Days_since_Epoch),1461)</f>
        <v>174.66666666651145</v>
      </c>
    </row>
    <row r="16" spans="1:5">
      <c r="B16" s="1" t="s">
        <v>15</v>
      </c>
    </row>
    <row r="17" spans="1:3">
      <c r="A17" s="2">
        <v>13</v>
      </c>
      <c r="B17" t="s">
        <v>16</v>
      </c>
      <c r="C17" s="4">
        <f>0.004301 * Days_since_Leap_Cycle_Start</f>
        <v>0.75124133333266574</v>
      </c>
    </row>
    <row r="18" spans="1:3">
      <c r="A18" s="2">
        <v>14</v>
      </c>
      <c r="B18" t="s">
        <v>17</v>
      </c>
      <c r="C18" s="4">
        <f>7.3529*SIN(Phase_with_Leap_Cycle+6.2085)</f>
        <v>4.6037342201599083</v>
      </c>
    </row>
    <row r="19" spans="1:3">
      <c r="A19" s="2">
        <v>15</v>
      </c>
      <c r="B19" t="s">
        <v>18</v>
      </c>
      <c r="C19" s="4">
        <f>9.9269*SIN(2*Phase_with_Leap_Cycle+0.3704)</f>
        <v>9.4773886726446364</v>
      </c>
    </row>
    <row r="20" spans="1:3">
      <c r="A20" s="2">
        <v>16</v>
      </c>
      <c r="B20" t="s">
        <v>19</v>
      </c>
      <c r="C20" s="4">
        <f>0.3337*SIN(3*Phase_with_Leap_Cycle+0.3042)</f>
        <v>0.18389837717071628</v>
      </c>
    </row>
    <row r="21" spans="1:3">
      <c r="A21" s="2">
        <v>17</v>
      </c>
      <c r="B21" t="s">
        <v>20</v>
      </c>
      <c r="C21" s="4">
        <f>0.2317*SIN(4*Phase_with_Leap_Cycle+0.7158)</f>
        <v>-0.12681676110526927</v>
      </c>
    </row>
    <row r="22" spans="1:3">
      <c r="A22" s="2">
        <v>18</v>
      </c>
      <c r="B22" t="s">
        <v>21</v>
      </c>
      <c r="C22" s="4">
        <f>EoT_1+EoT_2+EoT_3+EoT_4</f>
        <v>14.138204508869991</v>
      </c>
    </row>
    <row r="23" spans="1:3">
      <c r="A23" s="2">
        <v>19</v>
      </c>
      <c r="B23" t="s">
        <v>22</v>
      </c>
      <c r="C23" s="4">
        <f>4*(Zone*15-Longitude)</f>
        <v>25.133319999999998</v>
      </c>
    </row>
    <row r="24" spans="1:3">
      <c r="A24" s="2">
        <v>20</v>
      </c>
      <c r="B24" t="s">
        <v>23</v>
      </c>
      <c r="C24" s="4">
        <f>EoT+Longitude_Correction</f>
        <v>39.271524508869987</v>
      </c>
    </row>
  </sheetData>
  <mergeCells count="1"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Karney</dc:creator>
  <cp:keywords/>
  <dc:description/>
  <cp:lastModifiedBy>Kevin Karney</cp:lastModifiedBy>
  <cp:revision/>
  <dcterms:created xsi:type="dcterms:W3CDTF">2026-05-16T12:35:38Z</dcterms:created>
  <dcterms:modified xsi:type="dcterms:W3CDTF">2026-06-03T13:10:04Z</dcterms:modified>
  <cp:category/>
  <cp:contentStatus/>
</cp:coreProperties>
</file>